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345" windowHeight="400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U22" i="2" l="1"/>
  <c r="M21" i="2"/>
  <c r="U13" i="2"/>
  <c r="T13" i="2"/>
  <c r="M13" i="2"/>
  <c r="T17" i="2" l="1"/>
  <c r="U17" i="2"/>
  <c r="S17" i="2"/>
  <c r="M20" i="2"/>
  <c r="M17" i="2"/>
  <c r="K21" i="2" l="1"/>
  <c r="H21" i="2"/>
  <c r="J21" i="2" l="1"/>
  <c r="G21" i="2"/>
  <c r="F21" i="2"/>
  <c r="S21" i="2" s="1"/>
  <c r="E21" i="2"/>
  <c r="U21" i="2" s="1"/>
  <c r="D21" i="2"/>
  <c r="C21" i="2"/>
  <c r="T20" i="2"/>
  <c r="S20" i="2"/>
  <c r="U20" i="2"/>
  <c r="P21" i="2"/>
  <c r="N20" i="2"/>
  <c r="O20" i="2"/>
  <c r="P20" i="2"/>
  <c r="Q20" i="2"/>
  <c r="P17" i="2"/>
  <c r="P16" i="2"/>
  <c r="S16" i="2"/>
  <c r="S15" i="2"/>
  <c r="S13" i="2"/>
  <c r="T9" i="2"/>
  <c r="S9" i="2"/>
  <c r="S8" i="2"/>
  <c r="S7" i="2"/>
  <c r="S6" i="2"/>
  <c r="M7" i="2"/>
  <c r="M6" i="2"/>
  <c r="M8" i="2" l="1"/>
  <c r="L20" i="2" l="1"/>
  <c r="D20" i="2"/>
  <c r="E20" i="2"/>
  <c r="G20" i="2"/>
  <c r="J20" i="2"/>
  <c r="K20" i="2"/>
  <c r="M15" i="2"/>
  <c r="H15" i="2"/>
  <c r="F15" i="2"/>
  <c r="F20" i="2" s="1"/>
  <c r="Q13" i="2"/>
  <c r="P13" i="2"/>
  <c r="O13" i="2"/>
  <c r="N13" i="2"/>
  <c r="N21" i="2" s="1"/>
  <c r="F13" i="2"/>
  <c r="D13" i="2"/>
  <c r="E13" i="2"/>
  <c r="G13" i="2"/>
  <c r="M9" i="2"/>
  <c r="C9" i="2"/>
  <c r="C8" i="2"/>
  <c r="H8" i="2" s="1"/>
  <c r="C7" i="2"/>
  <c r="C6" i="2"/>
  <c r="C13" i="2" s="1"/>
  <c r="C10" i="2"/>
  <c r="C11" i="2"/>
  <c r="C12" i="2"/>
  <c r="M16" i="2"/>
  <c r="H16" i="2"/>
  <c r="M18" i="2"/>
  <c r="I18" i="2"/>
  <c r="H18" i="2"/>
  <c r="C18" i="2"/>
  <c r="I17" i="2"/>
  <c r="H17" i="2"/>
  <c r="C17" i="2"/>
  <c r="M12" i="2"/>
  <c r="M11" i="2"/>
  <c r="M10" i="2"/>
  <c r="L8" i="2"/>
  <c r="K8" i="2"/>
  <c r="J8" i="2"/>
  <c r="I8" i="2"/>
  <c r="L7" i="2"/>
  <c r="K7" i="2"/>
  <c r="J7" i="2"/>
  <c r="I7" i="2"/>
  <c r="H7" i="2" s="1"/>
  <c r="Q21" i="2" l="1"/>
  <c r="T21" i="2" s="1"/>
  <c r="L21" i="2"/>
  <c r="O21" i="2"/>
  <c r="C15" i="2"/>
  <c r="M19" i="2" l="1"/>
  <c r="C19" i="2" l="1"/>
  <c r="H19" i="2"/>
  <c r="H20" i="2" s="1"/>
  <c r="C16" i="2"/>
  <c r="C20" i="2" l="1"/>
  <c r="I19" i="2"/>
  <c r="I20" i="2" s="1"/>
  <c r="J6" i="2" l="1"/>
  <c r="K9" i="2" l="1"/>
  <c r="K13" i="2" s="1"/>
  <c r="J9" i="2"/>
  <c r="J13" i="2" s="1"/>
  <c r="I9" i="2"/>
  <c r="L6" i="2"/>
  <c r="L13" i="2" s="1"/>
  <c r="I6" i="2"/>
  <c r="I13" i="2" l="1"/>
  <c r="H6" i="2"/>
  <c r="H13" i="2" s="1"/>
  <c r="H9" i="2"/>
</calcChain>
</file>

<file path=xl/sharedStrings.xml><?xml version="1.0" encoding="utf-8"?>
<sst xmlns="http://schemas.openxmlformats.org/spreadsheetml/2006/main" count="56" uniqueCount="46">
  <si>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</si>
  <si>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</si>
  <si>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</si>
  <si>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</si>
  <si>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</si>
  <si>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</si>
  <si>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</si>
  <si>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</si>
  <si>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</si>
  <si>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</si>
  <si>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</si>
  <si>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</si>
  <si>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</si>
  <si>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</si>
  <si>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</si>
  <si>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</si>
  <si>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</si>
  <si>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</si>
  <si>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</si>
  <si>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</si>
  <si>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</si>
  <si>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2.3</t>
  </si>
  <si>
    <t xml:space="preserve">окружной
бюджет 
</t>
  </si>
  <si>
    <t xml:space="preserve">городской
 бюджет
</t>
  </si>
  <si>
    <t xml:space="preserve">другие 
источники
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</si>
  <si>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муниципальном образовании городской округ город Пыть-Ях на 2018-2025 годы и на период до 2030 года»
за 1 квартал 2018 года
</t>
    </r>
    <r>
      <rPr>
        <sz val="12"/>
        <color indexed="8"/>
        <rFont val="Calibri"/>
        <family val="2"/>
        <charset val="204"/>
      </rPr>
      <t xml:space="preserve">
</t>
    </r>
  </si>
  <si>
    <t>Организация и проведение физкультурных (физкультурно-оздоровительных) мероприятий (показатели 1,3)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</si>
  <si>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1,4)    </t>
  </si>
  <si>
    <t>Обеспечение участия в официальных физкультурных (физкультурно-оздоровительных)  мероприятиях        (показатели 1,3)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</si>
  <si>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(показатели1,3,4)  </t>
  </si>
  <si>
    <t xml:space="preserve"> Обеспечение комплексной безопасности, в том числе антитеррористической безопасности муниципальных объектов спорта      (показатели 1,3,4,5)</t>
  </si>
  <si>
    <t>1.5</t>
  </si>
  <si>
    <t xml:space="preserve">Укрепление материально-технической базы учреждений спорта      (показатели 1,2,3,4,5)
</t>
  </si>
  <si>
    <t>1.</t>
  </si>
  <si>
    <t>1.6</t>
  </si>
  <si>
    <t>1.7</t>
  </si>
  <si>
    <t xml:space="preserve">Оказание поддержки некоммерческим организациям
</t>
  </si>
  <si>
    <t>Организация и проведение официальных спортивных мероприятий           (показатели 1,3,5)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</si>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</sst>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165" fontId="0" fillId="2" borderId="0" xfId="0" applyNumberFormat="1" applyFill="1"/>
    <xf numFmtId="165" fontId="7" fillId="2" borderId="0" xfId="0" applyNumberFormat="1" applyFont="1" applyFill="1" applyBorder="1" applyAlignment="1">
      <alignment horizontal="justify" vertical="top" wrapText="1"/>
    </xf>
    <xf numFmtId="165" fontId="8" fillId="2" borderId="0" xfId="0" applyNumberFormat="1" applyFont="1" applyFill="1" applyBorder="1" applyAlignment="1">
      <alignment horizontal="justify" vertical="top" wrapText="1"/>
    </xf>
    <xf numFmtId="165" fontId="6" fillId="2" borderId="0" xfId="0" applyNumberFormat="1" applyFont="1" applyFill="1" applyBorder="1" applyAlignment="1">
      <alignment horizontal="justify" vertical="top"/>
    </xf>
    <xf numFmtId="0" fontId="9" fillId="2" borderId="0" xfId="0" applyFont="1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textRotation="90"/>
    </xf>
    <xf numFmtId="49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6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7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>
      <alignment horizontal="center" vertical="top" wrapText="1"/>
    </xf>
    <xf numFmtId="165" fontId="11" fillId="0" borderId="7" xfId="0" applyNumberFormat="1" applyFont="1" applyFill="1" applyBorder="1" applyAlignment="1">
      <alignment horizontal="center" vertical="top" wrapText="1"/>
    </xf>
    <xf numFmtId="165" fontId="11" fillId="0" borderId="8" xfId="0" applyNumberFormat="1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zoomScale="64" zoomScaleNormal="64" workbookViewId="0">
      <selection activeCell="U14" sqref="U14"/>
    </sheetView>
  </sheetViews>
  <sheetFormatPr defaultRowHeight="15" x14ac:dyDescent="0.25"/>
  <cols>
    <col min="1" max="1" width="9.140625" style="35"/>
    <col min="2" max="2" width="37.140625" style="35" customWidth="1"/>
    <col min="3" max="3" width="11.28515625" style="35" customWidth="1"/>
    <col min="4" max="4" width="9.140625" style="35" customWidth="1"/>
    <col min="5" max="5" width="10.42578125" style="35" customWidth="1"/>
    <col min="6" max="6" width="10.85546875" style="35" customWidth="1"/>
    <col min="7" max="7" width="9.140625" style="35"/>
    <col min="8" max="8" width="8.7109375" style="35" customWidth="1"/>
    <col min="9" max="10" width="9.140625" style="35"/>
    <col min="11" max="11" width="11.28515625" style="35" customWidth="1"/>
    <col min="12" max="12" width="9.140625" style="35"/>
    <col min="13" max="13" width="11" style="1" customWidth="1"/>
    <col min="14" max="15" width="9.140625" style="1"/>
    <col min="16" max="16" width="9.140625" style="1" customWidth="1"/>
    <col min="17" max="17" width="9.140625" style="1"/>
    <col min="18" max="18" width="34.7109375" style="8" customWidth="1"/>
    <col min="19" max="21" width="9.140625" style="15" customWidth="1"/>
    <col min="22" max="25" width="9.140625" style="1" customWidth="1"/>
    <col min="26" max="16384" width="9.140625" style="1"/>
  </cols>
  <sheetData>
    <row r="1" spans="1:21" ht="48" customHeight="1" x14ac:dyDescent="0.25">
      <c r="A1" s="46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1" x14ac:dyDescent="0.25">
      <c r="A2" s="48" t="s">
        <v>0</v>
      </c>
      <c r="B2" s="50" t="s">
        <v>1</v>
      </c>
      <c r="C2" s="52" t="s">
        <v>2</v>
      </c>
      <c r="D2" s="53"/>
      <c r="E2" s="53"/>
      <c r="F2" s="53"/>
      <c r="G2" s="54"/>
      <c r="H2" s="52" t="s">
        <v>3</v>
      </c>
      <c r="I2" s="55"/>
      <c r="J2" s="55"/>
      <c r="K2" s="55"/>
      <c r="L2" s="56"/>
      <c r="M2" s="57" t="s">
        <v>4</v>
      </c>
      <c r="N2" s="58"/>
      <c r="O2" s="58"/>
      <c r="P2" s="58"/>
      <c r="Q2" s="59"/>
      <c r="R2" s="60" t="s">
        <v>5</v>
      </c>
    </row>
    <row r="3" spans="1:21" ht="63" x14ac:dyDescent="0.25">
      <c r="A3" s="49"/>
      <c r="B3" s="51"/>
      <c r="C3" s="19" t="s">
        <v>6</v>
      </c>
      <c r="D3" s="17" t="s">
        <v>7</v>
      </c>
      <c r="E3" s="17" t="s">
        <v>22</v>
      </c>
      <c r="F3" s="17" t="s">
        <v>23</v>
      </c>
      <c r="G3" s="17" t="s">
        <v>24</v>
      </c>
      <c r="H3" s="17" t="s">
        <v>6</v>
      </c>
      <c r="I3" s="17" t="s">
        <v>7</v>
      </c>
      <c r="J3" s="17" t="s">
        <v>22</v>
      </c>
      <c r="K3" s="17" t="s">
        <v>23</v>
      </c>
      <c r="L3" s="17" t="s">
        <v>24</v>
      </c>
      <c r="M3" s="9" t="s">
        <v>6</v>
      </c>
      <c r="N3" s="9" t="s">
        <v>7</v>
      </c>
      <c r="O3" s="9" t="s">
        <v>22</v>
      </c>
      <c r="P3" s="9" t="s">
        <v>23</v>
      </c>
      <c r="Q3" s="9" t="s">
        <v>24</v>
      </c>
      <c r="R3" s="61"/>
    </row>
    <row r="4" spans="1:21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10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</row>
    <row r="5" spans="1:21" ht="63" customHeight="1" x14ac:dyDescent="0.25">
      <c r="A5" s="20" t="s">
        <v>33</v>
      </c>
      <c r="B5" s="21" t="s">
        <v>9</v>
      </c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4"/>
      <c r="R5" s="36"/>
    </row>
    <row r="6" spans="1:21" ht="60" x14ac:dyDescent="0.25">
      <c r="A6" s="22" t="s">
        <v>8</v>
      </c>
      <c r="B6" s="21" t="s">
        <v>26</v>
      </c>
      <c r="C6" s="11">
        <f t="shared" ref="C6:C12" si="0">D6+E6+F6+G6</f>
        <v>930.1</v>
      </c>
      <c r="D6" s="11">
        <v>0</v>
      </c>
      <c r="E6" s="11">
        <v>0</v>
      </c>
      <c r="F6" s="11">
        <v>930.1</v>
      </c>
      <c r="G6" s="11">
        <v>0</v>
      </c>
      <c r="H6" s="11">
        <f>I6+J6+K6+L6</f>
        <v>930.1</v>
      </c>
      <c r="I6" s="11">
        <f t="shared" ref="I6:K9" si="1">D6</f>
        <v>0</v>
      </c>
      <c r="J6" s="11">
        <f>E6</f>
        <v>0</v>
      </c>
      <c r="K6" s="11">
        <v>930.1</v>
      </c>
      <c r="L6" s="11">
        <f>G6</f>
        <v>0</v>
      </c>
      <c r="M6" s="11">
        <f t="shared" ref="M6:M12" si="2">N6+O6+P6+Q6</f>
        <v>148.6</v>
      </c>
      <c r="N6" s="11">
        <v>0</v>
      </c>
      <c r="O6" s="11">
        <v>0</v>
      </c>
      <c r="P6" s="11">
        <v>148.6</v>
      </c>
      <c r="Q6" s="11">
        <v>0</v>
      </c>
      <c r="R6" s="37"/>
      <c r="S6" s="15">
        <f>P6/F6*100</f>
        <v>15.97677669067842</v>
      </c>
    </row>
    <row r="7" spans="1:21" ht="77.25" customHeight="1" x14ac:dyDescent="0.25">
      <c r="A7" s="22" t="s">
        <v>10</v>
      </c>
      <c r="B7" s="21" t="s">
        <v>27</v>
      </c>
      <c r="C7" s="11">
        <f t="shared" si="0"/>
        <v>359.4</v>
      </c>
      <c r="D7" s="11">
        <v>0</v>
      </c>
      <c r="E7" s="11">
        <v>0</v>
      </c>
      <c r="F7" s="11">
        <v>359.4</v>
      </c>
      <c r="G7" s="11">
        <v>0</v>
      </c>
      <c r="H7" s="11">
        <f>I7+J7+K7+L7</f>
        <v>359.4</v>
      </c>
      <c r="I7" s="11">
        <f t="shared" ref="I7:I8" si="3">D7</f>
        <v>0</v>
      </c>
      <c r="J7" s="11">
        <f t="shared" ref="J7:J8" si="4">E7</f>
        <v>0</v>
      </c>
      <c r="K7" s="11">
        <f t="shared" ref="K7:K8" si="5">F7</f>
        <v>359.4</v>
      </c>
      <c r="L7" s="11">
        <f>G7</f>
        <v>0</v>
      </c>
      <c r="M7" s="11">
        <f t="shared" si="2"/>
        <v>128.9</v>
      </c>
      <c r="N7" s="11">
        <v>0</v>
      </c>
      <c r="O7" s="11">
        <v>0</v>
      </c>
      <c r="P7" s="11">
        <v>128.9</v>
      </c>
      <c r="Q7" s="11">
        <v>0</v>
      </c>
      <c r="R7" s="38"/>
      <c r="S7" s="15">
        <f>P7/F7*100</f>
        <v>35.865331107401225</v>
      </c>
    </row>
    <row r="8" spans="1:21" ht="64.5" customHeight="1" x14ac:dyDescent="0.25">
      <c r="A8" s="22" t="s">
        <v>11</v>
      </c>
      <c r="B8" s="21" t="s">
        <v>28</v>
      </c>
      <c r="C8" s="11">
        <f t="shared" si="0"/>
        <v>1249.9000000000001</v>
      </c>
      <c r="D8" s="11">
        <v>0</v>
      </c>
      <c r="E8" s="11">
        <v>0</v>
      </c>
      <c r="F8" s="11">
        <v>1249.9000000000001</v>
      </c>
      <c r="G8" s="11">
        <v>0</v>
      </c>
      <c r="H8" s="11">
        <f>C8</f>
        <v>1249.9000000000001</v>
      </c>
      <c r="I8" s="11">
        <f t="shared" si="3"/>
        <v>0</v>
      </c>
      <c r="J8" s="11">
        <f t="shared" si="4"/>
        <v>0</v>
      </c>
      <c r="K8" s="11">
        <f t="shared" si="5"/>
        <v>1249.9000000000001</v>
      </c>
      <c r="L8" s="11">
        <f>G8</f>
        <v>0</v>
      </c>
      <c r="M8" s="11">
        <f t="shared" si="2"/>
        <v>282.8</v>
      </c>
      <c r="N8" s="11">
        <v>0</v>
      </c>
      <c r="O8" s="11">
        <v>0</v>
      </c>
      <c r="P8" s="11">
        <v>282.8</v>
      </c>
      <c r="Q8" s="11">
        <v>0</v>
      </c>
      <c r="R8" s="38"/>
      <c r="S8" s="15">
        <f>P8/K8*100</f>
        <v>22.625810064805183</v>
      </c>
    </row>
    <row r="9" spans="1:21" ht="123.75" customHeight="1" x14ac:dyDescent="0.25">
      <c r="A9" s="22" t="s">
        <v>12</v>
      </c>
      <c r="B9" s="21" t="s">
        <v>29</v>
      </c>
      <c r="C9" s="11">
        <f t="shared" si="0"/>
        <v>20280.7</v>
      </c>
      <c r="D9" s="11">
        <v>0</v>
      </c>
      <c r="E9" s="11">
        <v>0</v>
      </c>
      <c r="F9" s="11">
        <v>19520.3</v>
      </c>
      <c r="G9" s="11">
        <v>760.4</v>
      </c>
      <c r="H9" s="11">
        <f>I9+J9+K9+L9</f>
        <v>19520.3</v>
      </c>
      <c r="I9" s="11">
        <f t="shared" si="1"/>
        <v>0</v>
      </c>
      <c r="J9" s="11">
        <f t="shared" si="1"/>
        <v>0</v>
      </c>
      <c r="K9" s="11">
        <f t="shared" si="1"/>
        <v>19520.3</v>
      </c>
      <c r="L9" s="11">
        <v>0</v>
      </c>
      <c r="M9" s="11">
        <f t="shared" si="2"/>
        <v>5224.5</v>
      </c>
      <c r="N9" s="11">
        <v>0</v>
      </c>
      <c r="O9" s="11">
        <v>0</v>
      </c>
      <c r="P9" s="11">
        <v>4880</v>
      </c>
      <c r="Q9" s="11">
        <v>344.5</v>
      </c>
      <c r="R9" s="38"/>
      <c r="S9" s="15">
        <f>P9/F9*100</f>
        <v>24.999615784593477</v>
      </c>
      <c r="T9" s="15">
        <f>Q9/G9*100</f>
        <v>45.305102577590745</v>
      </c>
    </row>
    <row r="10" spans="1:21" ht="61.5" customHeight="1" x14ac:dyDescent="0.25">
      <c r="A10" s="23" t="s">
        <v>31</v>
      </c>
      <c r="B10" s="21" t="s">
        <v>30</v>
      </c>
      <c r="C10" s="11">
        <f t="shared" si="0"/>
        <v>0</v>
      </c>
      <c r="D10" s="11">
        <v>0</v>
      </c>
      <c r="E10" s="11">
        <v>0</v>
      </c>
      <c r="F10" s="11">
        <v>0</v>
      </c>
      <c r="G10" s="11">
        <v>0</v>
      </c>
      <c r="H10" s="11"/>
      <c r="I10" s="11">
        <v>0</v>
      </c>
      <c r="J10" s="11">
        <v>0</v>
      </c>
      <c r="K10" s="11">
        <v>0</v>
      </c>
      <c r="L10" s="11">
        <v>0</v>
      </c>
      <c r="M10" s="11">
        <f t="shared" si="2"/>
        <v>0</v>
      </c>
      <c r="N10" s="11">
        <v>0</v>
      </c>
      <c r="O10" s="11">
        <v>0</v>
      </c>
      <c r="P10" s="11">
        <v>0</v>
      </c>
      <c r="Q10" s="11">
        <v>0</v>
      </c>
      <c r="R10" s="39"/>
    </row>
    <row r="11" spans="1:21" ht="46.5" customHeight="1" x14ac:dyDescent="0.25">
      <c r="A11" s="23" t="s">
        <v>34</v>
      </c>
      <c r="B11" s="21" t="s">
        <v>32</v>
      </c>
      <c r="C11" s="11">
        <f t="shared" si="0"/>
        <v>0</v>
      </c>
      <c r="D11" s="11">
        <v>0</v>
      </c>
      <c r="E11" s="11">
        <v>0</v>
      </c>
      <c r="F11" s="11">
        <v>0</v>
      </c>
      <c r="G11" s="11">
        <v>0</v>
      </c>
      <c r="H11" s="11"/>
      <c r="I11" s="11">
        <v>0</v>
      </c>
      <c r="J11" s="11">
        <v>698</v>
      </c>
      <c r="K11" s="11">
        <v>0</v>
      </c>
      <c r="L11" s="11">
        <v>0</v>
      </c>
      <c r="M11" s="1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39"/>
    </row>
    <row r="12" spans="1:21" ht="30" customHeight="1" x14ac:dyDescent="0.25">
      <c r="A12" s="23" t="s">
        <v>35</v>
      </c>
      <c r="B12" s="21" t="s">
        <v>36</v>
      </c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39"/>
    </row>
    <row r="13" spans="1:21" ht="19.5" customHeight="1" x14ac:dyDescent="0.25">
      <c r="A13" s="24"/>
      <c r="B13" s="25" t="s">
        <v>13</v>
      </c>
      <c r="C13" s="12">
        <f t="shared" ref="C13:Q13" si="6">SUM(C5:C12)</f>
        <v>22820.100000000002</v>
      </c>
      <c r="D13" s="12">
        <f t="shared" si="6"/>
        <v>0</v>
      </c>
      <c r="E13" s="12">
        <f t="shared" si="6"/>
        <v>0</v>
      </c>
      <c r="F13" s="12">
        <f t="shared" si="6"/>
        <v>22059.7</v>
      </c>
      <c r="G13" s="12">
        <f t="shared" si="6"/>
        <v>760.4</v>
      </c>
      <c r="H13" s="12">
        <f t="shared" si="6"/>
        <v>22059.7</v>
      </c>
      <c r="I13" s="12">
        <f t="shared" si="6"/>
        <v>0</v>
      </c>
      <c r="J13" s="12">
        <f t="shared" si="6"/>
        <v>698</v>
      </c>
      <c r="K13" s="12">
        <f t="shared" si="6"/>
        <v>22059.7</v>
      </c>
      <c r="L13" s="12">
        <f t="shared" si="6"/>
        <v>0</v>
      </c>
      <c r="M13" s="12">
        <f>SUM(M5:M12)</f>
        <v>5784.8</v>
      </c>
      <c r="N13" s="12">
        <f t="shared" si="6"/>
        <v>0</v>
      </c>
      <c r="O13" s="12">
        <f t="shared" si="6"/>
        <v>0</v>
      </c>
      <c r="P13" s="12">
        <f t="shared" si="6"/>
        <v>5440.3</v>
      </c>
      <c r="Q13" s="12">
        <f t="shared" si="6"/>
        <v>344.5</v>
      </c>
      <c r="R13" s="40"/>
      <c r="S13" s="41">
        <f>P13/F13*100</f>
        <v>24.661713441252601</v>
      </c>
      <c r="T13" s="15">
        <f>Q13/G13*100</f>
        <v>45.305102577590745</v>
      </c>
      <c r="U13" s="15">
        <f>M13/C13*100</f>
        <v>25.349582166598744</v>
      </c>
    </row>
    <row r="14" spans="1:21" ht="63" customHeight="1" x14ac:dyDescent="0.25">
      <c r="A14" s="20" t="s">
        <v>44</v>
      </c>
      <c r="B14" s="21" t="s">
        <v>45</v>
      </c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4"/>
      <c r="R14" s="36"/>
    </row>
    <row r="15" spans="1:21" ht="63.75" customHeight="1" x14ac:dyDescent="0.25">
      <c r="A15" s="23" t="s">
        <v>14</v>
      </c>
      <c r="B15" s="21" t="s">
        <v>37</v>
      </c>
      <c r="C15" s="11">
        <f>F15+G15+E15</f>
        <v>210.4</v>
      </c>
      <c r="D15" s="11">
        <v>0</v>
      </c>
      <c r="E15" s="11">
        <v>0</v>
      </c>
      <c r="F15" s="11">
        <f>210.4</f>
        <v>210.4</v>
      </c>
      <c r="G15" s="11">
        <v>0</v>
      </c>
      <c r="H15" s="11">
        <f>K15+L15+J15</f>
        <v>385.4</v>
      </c>
      <c r="I15" s="11">
        <v>0</v>
      </c>
      <c r="J15" s="11">
        <v>175</v>
      </c>
      <c r="K15" s="11">
        <v>210.4</v>
      </c>
      <c r="L15" s="11">
        <v>0</v>
      </c>
      <c r="M15" s="11">
        <f>P15+Q15</f>
        <v>28.7</v>
      </c>
      <c r="N15" s="11">
        <v>0</v>
      </c>
      <c r="O15" s="11">
        <v>0</v>
      </c>
      <c r="P15" s="11">
        <v>28.7</v>
      </c>
      <c r="Q15" s="11">
        <v>0</v>
      </c>
      <c r="R15" s="40"/>
      <c r="S15" s="15">
        <f>P15/F15*100</f>
        <v>13.640684410646386</v>
      </c>
    </row>
    <row r="16" spans="1:21" ht="62.25" customHeight="1" x14ac:dyDescent="0.25">
      <c r="A16" s="26" t="s">
        <v>15</v>
      </c>
      <c r="B16" s="27" t="s">
        <v>38</v>
      </c>
      <c r="C16" s="13">
        <f>F16+G16</f>
        <v>2914.6</v>
      </c>
      <c r="D16" s="13">
        <v>0</v>
      </c>
      <c r="E16" s="13">
        <v>0</v>
      </c>
      <c r="F16" s="13">
        <v>2914.6</v>
      </c>
      <c r="G16" s="13">
        <v>0</v>
      </c>
      <c r="H16" s="13">
        <f>I16+J16+K16+L16</f>
        <v>2914.6</v>
      </c>
      <c r="I16" s="13">
        <v>0</v>
      </c>
      <c r="J16" s="13">
        <v>0</v>
      </c>
      <c r="K16" s="13">
        <v>2914.6</v>
      </c>
      <c r="L16" s="13">
        <v>0</v>
      </c>
      <c r="M16" s="13">
        <f>N16+O16+P16++Q16</f>
        <v>987.6</v>
      </c>
      <c r="N16" s="13">
        <v>0</v>
      </c>
      <c r="O16" s="13">
        <v>0</v>
      </c>
      <c r="P16" s="13">
        <f>328+659.6</f>
        <v>987.6</v>
      </c>
      <c r="Q16" s="13">
        <v>0</v>
      </c>
      <c r="R16" s="40"/>
      <c r="S16" s="15">
        <f>P16/F16*100</f>
        <v>33.884581074589995</v>
      </c>
    </row>
    <row r="17" spans="1:21" ht="124.5" customHeight="1" x14ac:dyDescent="0.25">
      <c r="A17" s="26" t="s">
        <v>21</v>
      </c>
      <c r="B17" s="27" t="s">
        <v>39</v>
      </c>
      <c r="C17" s="11">
        <f>F17+G17+E17</f>
        <v>65781.3</v>
      </c>
      <c r="D17" s="11">
        <v>0</v>
      </c>
      <c r="E17" s="11">
        <v>0</v>
      </c>
      <c r="F17" s="11">
        <v>64681.3</v>
      </c>
      <c r="G17" s="11">
        <v>1100</v>
      </c>
      <c r="H17" s="11">
        <f>K17+L17+J17</f>
        <v>64681.3</v>
      </c>
      <c r="I17" s="11">
        <f>0</f>
        <v>0</v>
      </c>
      <c r="J17" s="11">
        <v>0</v>
      </c>
      <c r="K17" s="11">
        <v>64681.3</v>
      </c>
      <c r="L17" s="11">
        <v>0</v>
      </c>
      <c r="M17" s="11">
        <f>O17+P17+Q17</f>
        <v>17543.5</v>
      </c>
      <c r="N17" s="11">
        <v>0</v>
      </c>
      <c r="O17" s="11">
        <v>0</v>
      </c>
      <c r="P17" s="11">
        <f>6450.6-28.7-328+11945.4-659.6</f>
        <v>17379.7</v>
      </c>
      <c r="Q17" s="11">
        <v>163.80000000000001</v>
      </c>
      <c r="R17" s="40"/>
      <c r="S17" s="15">
        <f>P17/F17*100</f>
        <v>26.869744423813373</v>
      </c>
      <c r="T17" s="15">
        <f>Q17/G17*100</f>
        <v>14.890909090909091</v>
      </c>
      <c r="U17" s="15">
        <f>M17/C17*100</f>
        <v>26.669433410406906</v>
      </c>
    </row>
    <row r="18" spans="1:21" ht="80.25" customHeight="1" x14ac:dyDescent="0.25">
      <c r="A18" s="26" t="s">
        <v>40</v>
      </c>
      <c r="B18" s="27" t="s">
        <v>41</v>
      </c>
      <c r="C18" s="11">
        <f>F18+G18+E18</f>
        <v>0</v>
      </c>
      <c r="D18" s="11">
        <v>0</v>
      </c>
      <c r="E18" s="11">
        <v>0</v>
      </c>
      <c r="F18" s="11">
        <v>0</v>
      </c>
      <c r="G18" s="11">
        <v>0</v>
      </c>
      <c r="H18" s="11">
        <f>K18+L18+J18</f>
        <v>0</v>
      </c>
      <c r="I18" s="11">
        <f>0</f>
        <v>0</v>
      </c>
      <c r="J18" s="11">
        <v>0</v>
      </c>
      <c r="K18" s="11">
        <v>0</v>
      </c>
      <c r="L18" s="11">
        <v>0</v>
      </c>
      <c r="M18" s="11">
        <f>O18+P18</f>
        <v>0</v>
      </c>
      <c r="N18" s="11">
        <v>0</v>
      </c>
      <c r="O18" s="11">
        <v>0</v>
      </c>
      <c r="P18" s="11">
        <v>0</v>
      </c>
      <c r="Q18" s="11">
        <v>0</v>
      </c>
      <c r="R18" s="40"/>
    </row>
    <row r="19" spans="1:21" ht="120" customHeight="1" x14ac:dyDescent="0.25">
      <c r="A19" s="26" t="s">
        <v>42</v>
      </c>
      <c r="B19" s="27" t="s">
        <v>43</v>
      </c>
      <c r="C19" s="11">
        <f>F19+G19+E19</f>
        <v>744.2</v>
      </c>
      <c r="D19" s="11">
        <v>0</v>
      </c>
      <c r="E19" s="11">
        <v>707</v>
      </c>
      <c r="F19" s="11">
        <v>37.200000000000003</v>
      </c>
      <c r="G19" s="11">
        <v>0</v>
      </c>
      <c r="H19" s="11">
        <f>K19+L19+J19</f>
        <v>741.3</v>
      </c>
      <c r="I19" s="11">
        <f>0</f>
        <v>0</v>
      </c>
      <c r="J19" s="11">
        <v>706</v>
      </c>
      <c r="K19" s="11">
        <v>35.299999999999997</v>
      </c>
      <c r="L19" s="11">
        <v>0</v>
      </c>
      <c r="M19" s="11">
        <f>O19+P19</f>
        <v>0</v>
      </c>
      <c r="N19" s="11">
        <v>0</v>
      </c>
      <c r="O19" s="11">
        <v>0</v>
      </c>
      <c r="P19" s="11">
        <v>0</v>
      </c>
      <c r="Q19" s="11">
        <v>0</v>
      </c>
      <c r="R19" s="40"/>
    </row>
    <row r="20" spans="1:21" x14ac:dyDescent="0.25">
      <c r="A20" s="28"/>
      <c r="B20" s="29" t="s">
        <v>16</v>
      </c>
      <c r="C20" s="14">
        <f t="shared" ref="C20:L20" si="7">SUM(C15:C19)</f>
        <v>69650.5</v>
      </c>
      <c r="D20" s="14">
        <f t="shared" si="7"/>
        <v>0</v>
      </c>
      <c r="E20" s="14">
        <f t="shared" si="7"/>
        <v>707</v>
      </c>
      <c r="F20" s="14">
        <f t="shared" si="7"/>
        <v>67843.5</v>
      </c>
      <c r="G20" s="14">
        <f t="shared" si="7"/>
        <v>1100</v>
      </c>
      <c r="H20" s="14">
        <f t="shared" si="7"/>
        <v>68722.600000000006</v>
      </c>
      <c r="I20" s="14">
        <f t="shared" si="7"/>
        <v>0</v>
      </c>
      <c r="J20" s="14">
        <f t="shared" si="7"/>
        <v>881</v>
      </c>
      <c r="K20" s="14">
        <f t="shared" si="7"/>
        <v>67841.600000000006</v>
      </c>
      <c r="L20" s="14">
        <f t="shared" si="7"/>
        <v>0</v>
      </c>
      <c r="M20" s="14">
        <f>SUM(M15:M19)</f>
        <v>18559.8</v>
      </c>
      <c r="N20" s="14">
        <f>SUM(N15:N19)</f>
        <v>0</v>
      </c>
      <c r="O20" s="14">
        <f>SUM(O15:O19)</f>
        <v>0</v>
      </c>
      <c r="P20" s="14">
        <f>SUM(P15:P19)</f>
        <v>18396</v>
      </c>
      <c r="Q20" s="14">
        <f>SUM(Q15:Q19)</f>
        <v>163.80000000000001</v>
      </c>
      <c r="R20" s="40"/>
      <c r="S20" s="41">
        <f>P20/F20*100</f>
        <v>27.115346348581664</v>
      </c>
      <c r="T20" s="15">
        <f>Q20/G20*100</f>
        <v>14.890909090909091</v>
      </c>
      <c r="U20" s="15">
        <f>O20/E20*100</f>
        <v>0</v>
      </c>
    </row>
    <row r="21" spans="1:21" x14ac:dyDescent="0.25">
      <c r="A21" s="24"/>
      <c r="B21" s="25" t="s">
        <v>17</v>
      </c>
      <c r="C21" s="12">
        <f t="shared" ref="C21:G21" si="8">C20+C13</f>
        <v>92470.6</v>
      </c>
      <c r="D21" s="12">
        <f t="shared" si="8"/>
        <v>0</v>
      </c>
      <c r="E21" s="12">
        <f t="shared" si="8"/>
        <v>707</v>
      </c>
      <c r="F21" s="12">
        <f t="shared" si="8"/>
        <v>89903.2</v>
      </c>
      <c r="G21" s="12">
        <f t="shared" si="8"/>
        <v>1860.4</v>
      </c>
      <c r="H21" s="12">
        <f>H20+H13</f>
        <v>90782.3</v>
      </c>
      <c r="I21" s="12">
        <v>0</v>
      </c>
      <c r="J21" s="12">
        <f>J20+J13</f>
        <v>1579</v>
      </c>
      <c r="K21" s="12">
        <f>K20++K13</f>
        <v>89901.3</v>
      </c>
      <c r="L21" s="12">
        <f>L20+L13</f>
        <v>0</v>
      </c>
      <c r="M21" s="12">
        <f>M20+M13</f>
        <v>24344.6</v>
      </c>
      <c r="N21" s="12">
        <f t="shared" ref="N21:O21" si="9">N20+N13</f>
        <v>0</v>
      </c>
      <c r="O21" s="12">
        <f t="shared" si="9"/>
        <v>0</v>
      </c>
      <c r="P21" s="12">
        <f>P20+P13</f>
        <v>23836.3</v>
      </c>
      <c r="Q21" s="12">
        <f>Q20+Q13</f>
        <v>508.3</v>
      </c>
      <c r="R21" s="39"/>
      <c r="S21" s="41">
        <f>P21/F21*100</f>
        <v>26.513294298756882</v>
      </c>
      <c r="T21" s="15">
        <f>Q21/G21*100</f>
        <v>27.322081272844549</v>
      </c>
      <c r="U21" s="16">
        <f>O21/E21*100</f>
        <v>0</v>
      </c>
    </row>
    <row r="22" spans="1:21" ht="15.75" x14ac:dyDescent="0.25">
      <c r="A22" s="30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42"/>
      <c r="N22" s="42"/>
      <c r="O22" s="42"/>
      <c r="P22" s="42"/>
      <c r="Q22" s="42"/>
      <c r="R22" s="43"/>
      <c r="U22" s="15">
        <f>M21/C21*100</f>
        <v>26.326854156888778</v>
      </c>
    </row>
    <row r="23" spans="1:21" ht="15.75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"/>
      <c r="N23" s="3"/>
      <c r="O23" s="3"/>
      <c r="P23" s="3"/>
      <c r="Q23" s="3"/>
      <c r="R23" s="6"/>
    </row>
    <row r="24" spans="1:21" ht="15.75" x14ac:dyDescent="0.25">
      <c r="A24" s="44" t="s">
        <v>18</v>
      </c>
      <c r="B24" s="44"/>
      <c r="C24" s="32"/>
      <c r="D24" s="32"/>
      <c r="E24" s="32"/>
      <c r="F24" s="33"/>
      <c r="G24" s="30"/>
      <c r="H24" s="30"/>
      <c r="I24" s="30"/>
      <c r="J24" s="30"/>
      <c r="K24" s="30"/>
      <c r="L24" s="31"/>
      <c r="M24" s="3"/>
      <c r="N24" s="2"/>
      <c r="O24" s="3"/>
      <c r="P24" s="3"/>
      <c r="Q24" s="2"/>
      <c r="R24" s="7"/>
    </row>
    <row r="25" spans="1:21" ht="15.75" x14ac:dyDescent="0.25">
      <c r="A25" s="34"/>
      <c r="B25" s="34"/>
      <c r="C25" s="45" t="s">
        <v>19</v>
      </c>
      <c r="D25" s="45"/>
      <c r="E25" s="45" t="s">
        <v>20</v>
      </c>
      <c r="F25" s="45"/>
      <c r="G25" s="30"/>
      <c r="H25" s="30"/>
      <c r="I25" s="30"/>
      <c r="J25" s="30"/>
      <c r="K25" s="30"/>
      <c r="L25" s="30"/>
      <c r="M25" s="2"/>
      <c r="N25" s="2"/>
      <c r="O25" s="2"/>
      <c r="P25" s="3"/>
      <c r="Q25" s="2"/>
      <c r="R25" s="5"/>
      <c r="T25" s="16"/>
    </row>
    <row r="28" spans="1:21" x14ac:dyDescent="0.25">
      <c r="P28" s="4"/>
    </row>
    <row r="35" spans="16:16" x14ac:dyDescent="0.25">
      <c r="P35" s="4"/>
    </row>
    <row r="36" spans="16:16" x14ac:dyDescent="0.25">
      <c r="P36" s="4"/>
    </row>
  </sheetData>
  <mergeCells count="12">
    <mergeCell ref="A24:B24"/>
    <mergeCell ref="C25:D25"/>
    <mergeCell ref="E25:F25"/>
    <mergeCell ref="A1:R1"/>
    <mergeCell ref="A2:A3"/>
    <mergeCell ref="B2:B3"/>
    <mergeCell ref="C2:G2"/>
    <mergeCell ref="H2:L2"/>
    <mergeCell ref="M2:Q2"/>
    <mergeCell ref="R2:R3"/>
    <mergeCell ref="C5:Q5"/>
    <mergeCell ref="C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 Билалова</cp:lastModifiedBy>
  <cp:lastPrinted>2018-02-07T06:47:32Z</cp:lastPrinted>
  <dcterms:created xsi:type="dcterms:W3CDTF">2016-03-25T07:00:12Z</dcterms:created>
  <dcterms:modified xsi:type="dcterms:W3CDTF">2018-04-11T06:57:12Z</dcterms:modified>
</cp:coreProperties>
</file>